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63C284E-B06B-42AE-B3EF-04EFB7F168B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2" i="1" l="1"/>
  <c r="AJ12" i="1" s="1"/>
  <c r="AL12" i="1" s="1"/>
  <c r="AL15" i="1" s="1"/>
  <c r="AL16" i="1" s="1"/>
  <c r="AG12" i="1"/>
</calcChain>
</file>

<file path=xl/sharedStrings.xml><?xml version="1.0" encoding="utf-8"?>
<sst xmlns="http://schemas.openxmlformats.org/spreadsheetml/2006/main" count="71" uniqueCount="59">
  <si>
    <t xml:space="preserve"> ชื่อองค์กรปกครองส่วนท้องถิ่น ..... เทศบาลตำบลท่าช้าง .....</t>
  </si>
  <si>
    <t>ภ.ด.ส.7</t>
  </si>
  <si>
    <t>นาย บุญมี เตชะรัตน์    เลขที่ 157/3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</si>
  <si>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</si>
  <si>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</si>
  <si>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</si>
  <si>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</si>
  <si>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</si>
  <si>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</si>
  <si>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</si>
  <si>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</si>
  <si>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</si>
  <si>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</si>
  <si>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</si>
  <si>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</si>
  <si>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</si>
  <si>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</si>
  <si>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</si>
  <si>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</si>
  <si>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</si>
  <si>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</si>
  <si>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</si>
  <si>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</si>
  <si>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</si>
  <si>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</si>
  <si>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</si>
  <si>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</si>
  <si>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</si>
  <si>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</si>
  <si>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</si>
  <si>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</si>
  <si>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</si>
  <si>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</si>
  <si>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</si>
  <si>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</si>
  <si>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</si>
  <si>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</si>
  <si>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</si>
  <si>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</si>
  <si>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บ370/4274</t>
  </si>
  <si>
    <t>3150600085795</t>
  </si>
  <si>
    <t>นาย บุญมี เตชะรัตน์</t>
  </si>
  <si>
    <t>เลขที่ 157/3 ม.5</t>
  </si>
  <si>
    <t>4661</t>
  </si>
  <si>
    <t>08D004</t>
  </si>
  <si>
    <t>โฉนด</t>
  </si>
  <si>
    <t>16821</t>
  </si>
  <si>
    <t xml:space="preserve">ที่อยู่อาศัย หลังหลัก </t>
  </si>
  <si>
    <t xml:space="preserve">  มีสิ่งปลูกสร้างของบุคคลอื่น </t>
  </si>
  <si>
    <t>157/3 ม.5ท่าช้าง วิเศษชัยชาญ อ่างทอง</t>
  </si>
  <si>
    <t>08D004-B003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</si>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</sst>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12.25</v>
      </c>
      <c r="M10" s="61" t="s">
        <v>47</v>
      </c>
      <c r="N10" s="65">
        <f>((J10*400)+(K10*100))+L10</f>
        <v>12.25</v>
      </c>
      <c r="O10" s="65">
        <v>175</v>
      </c>
      <c r="P10" s="65">
        <f>N10*O10</f>
        <v>2143.75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2143.75</v>
      </c>
      <c r="AH10" s="65">
        <f>AG10</f>
        <v>2143.75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33</v>
      </c>
      <c r="M11" s="61" t="s">
        <v>47</v>
      </c>
      <c r="N11" s="65">
        <f>((J11*400)+(K11*100))+L11</f>
        <v>33</v>
      </c>
      <c r="O11" s="65">
        <v>175</v>
      </c>
      <c r="P11" s="65">
        <f>N11*O11</f>
        <v>5775</v>
      </c>
      <c r="Q11" s="61"/>
      <c r="R11" s="61"/>
      <c r="S11" s="66"/>
      <c r="T11" s="61"/>
      <c r="U11" s="61"/>
      <c r="V11" s="64"/>
      <c r="W11" s="61" t="s">
        <v>48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5775</v>
      </c>
      <c r="AH11" s="65">
        <f>AG11</f>
        <v>5775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9</v>
      </c>
      <c r="M12" s="61" t="s">
        <v>47</v>
      </c>
      <c r="N12" s="65">
        <f>((J12*400)+(K12*100))+L12</f>
        <v>9</v>
      </c>
      <c r="O12" s="65">
        <v>175</v>
      </c>
      <c r="P12" s="65">
        <f>N12*O12</f>
        <v>1575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49</v>
      </c>
      <c r="V12" s="64" t="s">
        <v>50</v>
      </c>
      <c r="W12" s="61" t="s">
        <v>51</v>
      </c>
      <c r="X12" s="61" t="s">
        <v>52</v>
      </c>
      <c r="Y12" s="61" t="s">
        <v>53</v>
      </c>
      <c r="Z12" s="65">
        <v>36</v>
      </c>
      <c r="AA12" s="62">
        <v>100</v>
      </c>
      <c r="AB12" s="65">
        <v>6650</v>
      </c>
      <c r="AC12" s="65">
        <f>Z12*AB12</f>
        <v>239400</v>
      </c>
      <c r="AD12" s="63">
        <v>27</v>
      </c>
      <c r="AE12" s="63">
        <v>93</v>
      </c>
      <c r="AF12" s="65">
        <f>(AC12*(100-AE12))/100</f>
        <v>16758</v>
      </c>
      <c r="AG12" s="65">
        <f>AF12+P12</f>
        <v>18333</v>
      </c>
      <c r="AH12" s="65">
        <f>AF12+(P12*(AA12/100))</f>
        <v>18333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54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7</v>
      </c>
      <c r="K13" s="61">
        <v>2</v>
      </c>
      <c r="L13" s="62">
        <v>57.25</v>
      </c>
      <c r="M13" s="61" t="s">
        <v>55</v>
      </c>
      <c r="N13" s="65">
        <f>((J13*400)+(K13*100))+L13</f>
        <v>3057.25</v>
      </c>
      <c r="O13" s="65">
        <v>175</v>
      </c>
      <c r="P13" s="65">
        <f>N13*O13</f>
        <v>535018.75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535018.75</v>
      </c>
      <c r="AH13" s="65">
        <f>AG13</f>
        <v>535018.75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4.5</v>
      </c>
      <c r="M14" s="61" t="s">
        <v>56</v>
      </c>
      <c r="N14" s="65">
        <f>((J14*400)+(K14*100))+L14</f>
        <v>4.5</v>
      </c>
      <c r="O14" s="65">
        <v>175</v>
      </c>
      <c r="P14" s="65">
        <f>N14*O14</f>
        <v>787.5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787.5</v>
      </c>
      <c r="AH14" s="65">
        <f>AG14</f>
        <v>787.5</v>
      </c>
      <c r="AI14" s="65">
        <v>0</v>
      </c>
      <c r="AJ14" s="65">
        <f>IF((AI14-AH14) &gt; 1,0,IF((AI14-AH14)&lt;0,AH14-AI14,AI14-AH14))</f>
        <v>787.5</v>
      </c>
      <c r="AK14" s="65">
        <v>0.3</v>
      </c>
      <c r="AL14" s="65">
        <f>AJ14*(AK14/100)</f>
        <v>2.3625000000000003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57</v>
      </c>
      <c r="AL15" s="65">
        <f>SUM(AL10:AL14)</f>
        <v>2.3625000000000003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58</v>
      </c>
      <c r="AL16" s="65">
        <f>FLOOR((AL15/100)*10,0.01)</f>
        <v>0.23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2021-03-02T03:26:13Z</cp:lastPrinted>
  <dcterms:created xsi:type="dcterms:W3CDTF">2010-09-03T23:45:18Z</dcterms:created>
  <dcterms:modified xsi:type="dcterms:W3CDTF">2021-03-02T03:26:14Z</dcterms:modified>
  <cp:category/>
</cp:coreProperties>
</file>